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МРСК!$A$1:$G$58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6" i="2" l="1"/>
  <c r="C34" i="2" l="1"/>
  <c r="F7" i="2"/>
  <c r="D21" i="2" l="1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D12" i="2"/>
  <c r="F12" i="2" s="1"/>
  <c r="D11" i="2"/>
  <c r="F11" i="2" s="1"/>
  <c r="D10" i="2"/>
  <c r="F10" i="2" s="1"/>
  <c r="D9" i="2"/>
  <c r="F9" i="2" s="1"/>
  <c r="E32" i="1"/>
  <c r="F22" i="2" l="1"/>
  <c r="H64" i="1"/>
  <c r="H62" i="1"/>
  <c r="H61" i="1"/>
  <c r="H59" i="1"/>
  <c r="F27" i="2" l="1"/>
  <c r="F32" i="2" s="1"/>
  <c r="F25" i="2"/>
  <c r="F30" i="2" s="1"/>
  <c r="F26" i="2"/>
  <c r="F31" i="2" s="1"/>
  <c r="F39" i="2" s="1"/>
  <c r="F24" i="2"/>
  <c r="F29" i="2" s="1"/>
  <c r="E30" i="1"/>
  <c r="F38" i="2" l="1"/>
  <c r="F37" i="2"/>
  <c r="F33" i="2"/>
  <c r="D39" i="1"/>
  <c r="E15" i="1"/>
  <c r="E50" i="1"/>
  <c r="H50" i="1" s="1"/>
  <c r="G36" i="1"/>
  <c r="G37" i="1" s="1"/>
  <c r="F35" i="2" l="1"/>
  <c r="F34" i="2"/>
  <c r="E31" i="1"/>
  <c r="E53" i="1" s="1"/>
  <c r="F41" i="2" l="1"/>
  <c r="F40" i="2"/>
  <c r="G44" i="1"/>
  <c r="F44" i="1"/>
  <c r="E44" i="1"/>
  <c r="D44" i="1"/>
  <c r="G33" i="1"/>
  <c r="G25" i="1"/>
  <c r="G28" i="1" s="1"/>
  <c r="H24" i="1"/>
  <c r="H22" i="1"/>
  <c r="H20" i="1"/>
  <c r="H18" i="1"/>
  <c r="F42" i="2" l="1"/>
  <c r="F43" i="2" s="1"/>
  <c r="F44" i="2" s="1"/>
  <c r="H44" i="1"/>
  <c r="H32" i="1"/>
  <c r="G34" i="1"/>
  <c r="F46" i="2" l="1"/>
  <c r="F47" i="2" s="1"/>
  <c r="F48" i="2" s="1"/>
  <c r="F49" i="2" s="1"/>
  <c r="F45" i="2"/>
  <c r="F15" i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<sst xmlns="http://schemas.openxmlformats.org/spreadsheetml/2006/main" count="160" uniqueCount="129">
  <si>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</si>
  <si>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</si>
  <si>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</si>
  <si>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</si>
  <si>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</si>
  <si>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</si>
  <si>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</si>
  <si>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</si>
  <si>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</si>
  <si>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</si>
  <si>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</si>
  <si>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</si>
  <si>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</si>
  <si>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</si>
  <si>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</si>
  <si>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</si>
  <si>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</si>
  <si>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</si>
  <si>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</si>
  <si>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</si>
  <si>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</si>
  <si>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</si>
  <si>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</si>
  <si>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</si>
  <si>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</si>
  <si>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</si>
  <si>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</si>
  <si>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</si>
  <si>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</si>
  <si>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</si>
  <si>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</si>
  <si>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</si>
  <si>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</si>
  <si>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</si>
  <si>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</si>
  <si>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</si>
  <si>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</si>
  <si>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</si>
  <si>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</si>
  <si>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</si>
  <si>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</si>
  <si>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</si>
  <si>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</si>
  <si>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</si>
  <si>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</si>
  <si>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</si>
  <si>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</si>
  <si>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</si>
  <si>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</si>
  <si>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</si>
  <si>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</si>
  <si>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</si>
  <si>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</si>
  <si>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</si>
  <si>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</si>
  <si>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</si>
  <si>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</si>
  <si>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</si>
  <si>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</si>
  <si>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</si>
  <si>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</si>
  <si>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</si>
  <si>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</si>
  <si>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</si>
  <si>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</si>
  <si>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</si>
  <si>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</si>
  <si>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</si>
  <si>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</si>
  <si>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</si>
  <si>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</si>
  <si>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</si>
  <si>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</si>
  <si>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</si>
  <si>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</si>
  <si>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</si>
  <si>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</si>
  <si>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</si>
  <si>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</si>
  <si>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</si>
  <si>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</si>
  <si>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</si>
  <si>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</si>
  <si>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</si>
  <si>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</si>
  <si>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</si>
  <si>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</si>
  <si>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</si>
  <si>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</si>
  <si>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</si>
  <si>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</si>
  <si>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</si>
  <si>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Прочие затраты (без ПИР)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</si>
  <si>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</si>
  <si>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</si>
  <si>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табл. 2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</si>
  <si>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</si>
  <si>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</si>
  <si>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</si>
  <si>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</si>
  <si>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</si>
  <si>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</si>
  <si>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</si>
  <si>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</si>
  <si>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</si>
  <si>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</si>
  <si>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Прочие затраты</t>
  </si>
  <si>
    <t>в т.ч. проектно-изыскательские работы</t>
  </si>
  <si>
    <t>в т.ч.содержание службы заказчика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</si>
  <si>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РусГидро от 12.12.18 №7285.35):                                                                                                                          </t>
  </si>
  <si>
    <t>реализация в 2020 г.</t>
  </si>
  <si>
    <t>реализация в 2019 г.</t>
  </si>
  <si>
    <t>ВЛ 6 кВ одноцепная, провод СИП, 70 мм2, ж/б опоры, 1 км</t>
  </si>
  <si>
    <t>4 %</t>
  </si>
  <si>
    <t>Объект: Строительство ВЛ 6 кВ отпайкой от существующей ЛЭП 6 кВ фидера 6 кВ № 14 ПС 35/6 кВ Трикотажная до проектируемой ТП 6/0,4 кВ, заявитель Русская полимерная компания Вторресурсы ООО, протяженностью 0,1 км</t>
  </si>
  <si>
    <t>С учётом индексов Минстроя на 3 кв. 2020:</t>
  </si>
  <si>
    <t>Итого в ценах 3 кв 2020 г.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</si>
  <si>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</si>
  <si>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</si>
  <si>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</si>
  <si>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4 - 9% - проектно-изыскательские работы и авторский надзор;</t>
  </si>
  <si>
    <t>4 % - содержание службы заказчика-застройщика, строительный контроль;</t>
  </si>
  <si>
    <t>6 %</t>
  </si>
  <si>
    <t>п.2.7</t>
  </si>
  <si>
    <t>Методика по Приказу Минстроя РФ от 04.08.2020 № 421/пр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</si>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</sst>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7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6" xfId="562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4" fillId="35" borderId="16" xfId="546" applyFont="1" applyFill="1" applyBorder="1" applyAlignment="1">
      <alignment horizontal="center" vertical="center" wrapText="1"/>
    </xf>
    <xf numFmtId="0" fontId="64" fillId="35" borderId="41" xfId="546" applyFont="1" applyFill="1" applyBorder="1" applyAlignment="1">
      <alignment horizontal="center" vertical="center" wrapText="1"/>
    </xf>
    <xf numFmtId="4" fontId="64" fillId="35" borderId="42" xfId="546" applyNumberFormat="1" applyFont="1" applyFill="1" applyBorder="1" applyAlignment="1">
      <alignment horizontal="center" vertical="center" wrapText="1"/>
    </xf>
    <xf numFmtId="4" fontId="64" fillId="0" borderId="45" xfId="562" applyNumberFormat="1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0" borderId="23" xfId="546" applyNumberFormat="1" applyFont="1" applyBorder="1" applyAlignment="1">
      <alignment horizontal="left" vertical="center" wrapText="1"/>
    </xf>
    <xf numFmtId="4" fontId="63" fillId="2" borderId="23" xfId="557" applyNumberFormat="1" applyFont="1" applyFill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6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7" xfId="557" applyNumberFormat="1" applyFont="1" applyFill="1" applyBorder="1" applyAlignment="1">
      <alignment horizontal="left" vertical="center" wrapText="1"/>
    </xf>
    <xf numFmtId="0" fontId="68" fillId="0" borderId="2" xfId="0" applyFont="1" applyBorder="1" applyAlignment="1">
      <alignment vertical="top" wrapText="1"/>
    </xf>
    <xf numFmtId="0" fontId="62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2" fillId="36" borderId="2" xfId="0" applyNumberFormat="1" applyFont="1" applyFill="1" applyBorder="1" applyAlignment="1">
      <alignment horizontal="center" vertical="center"/>
    </xf>
    <xf numFmtId="0" fontId="56" fillId="0" borderId="0" xfId="562" applyFont="1" applyAlignment="1">
      <alignment horizontal="left" vertical="center" wrapText="1"/>
    </xf>
    <xf numFmtId="4" fontId="63" fillId="37" borderId="31" xfId="562" applyNumberFormat="1" applyFont="1" applyFill="1" applyBorder="1" applyAlignment="1">
      <alignment horizontal="left" vertical="center" wrapText="1"/>
    </xf>
    <xf numFmtId="4" fontId="63" fillId="37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7" borderId="47" xfId="562" applyNumberFormat="1" applyFont="1" applyFill="1" applyBorder="1" applyAlignment="1">
      <alignment horizontal="left" vertical="center" wrapText="1"/>
    </xf>
    <xf numFmtId="4" fontId="62" fillId="37" borderId="53" xfId="562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0" borderId="47" xfId="562" applyNumberFormat="1" applyFont="1" applyBorder="1" applyAlignment="1">
      <alignment horizontal="left" vertical="center" wrapText="1"/>
    </xf>
    <xf numFmtId="4" fontId="65" fillId="0" borderId="53" xfId="561" applyNumberFormat="1" applyFont="1" applyBorder="1" applyAlignment="1">
      <alignment horizontal="left" vertical="center" wrapText="1"/>
    </xf>
    <xf numFmtId="4" fontId="63" fillId="0" borderId="36" xfId="561" applyNumberFormat="1" applyFont="1" applyBorder="1" applyAlignment="1">
      <alignment horizontal="left" vertical="center" wrapText="1"/>
    </xf>
    <xf numFmtId="4" fontId="67" fillId="2" borderId="53" xfId="561" applyNumberFormat="1" applyFont="1" applyFill="1" applyBorder="1" applyAlignment="1">
      <alignment horizontal="left" vertical="center" wrapText="1"/>
    </xf>
    <xf numFmtId="0" fontId="67" fillId="2" borderId="53" xfId="561" applyFont="1" applyFill="1" applyBorder="1" applyAlignment="1">
      <alignment vertical="center" wrapText="1"/>
    </xf>
    <xf numFmtId="0" fontId="71" fillId="2" borderId="53" xfId="561" applyFont="1" applyFill="1" applyBorder="1" applyAlignment="1">
      <alignment vertical="center" wrapText="1"/>
    </xf>
    <xf numFmtId="0" fontId="71" fillId="0" borderId="0" xfId="0" applyFont="1"/>
    <xf numFmtId="4" fontId="71" fillId="0" borderId="0" xfId="0" applyNumberFormat="1" applyFont="1"/>
    <xf numFmtId="0" fontId="71" fillId="0" borderId="0" xfId="0" applyFont="1" applyAlignment="1">
      <alignment vertical="top" wrapText="1"/>
    </xf>
    <xf numFmtId="0" fontId="72" fillId="0" borderId="0" xfId="0" applyFont="1"/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39" xfId="561" applyFont="1" applyFill="1" applyBorder="1" applyAlignment="1">
      <alignment horizontal="left" vertical="center" wrapText="1"/>
    </xf>
    <xf numFmtId="0" fontId="67" fillId="2" borderId="52" xfId="561" applyFont="1" applyFill="1" applyBorder="1" applyAlignment="1">
      <alignment horizontal="left" vertical="center" wrapText="1"/>
    </xf>
    <xf numFmtId="0" fontId="71" fillId="2" borderId="38" xfId="561" applyFont="1" applyFill="1" applyBorder="1" applyAlignment="1">
      <alignment horizontal="left" vertical="center" wrapText="1"/>
    </xf>
    <xf numFmtId="0" fontId="71" fillId="2" borderId="39" xfId="561" applyFont="1" applyFill="1" applyBorder="1" applyAlignment="1">
      <alignment horizontal="left" vertical="center" wrapText="1"/>
    </xf>
    <xf numFmtId="0" fontId="71" fillId="2" borderId="52" xfId="561" applyFont="1" applyFill="1" applyBorder="1" applyAlignment="1">
      <alignment horizontal="left" vertical="center" wrapText="1"/>
    </xf>
    <xf numFmtId="0" fontId="72" fillId="0" borderId="0" xfId="0" applyFont="1" applyAlignment="1">
      <alignment horizontal="center" vertical="top" wrapText="1"/>
    </xf>
    <xf numFmtId="0" fontId="56" fillId="2" borderId="0" xfId="562" applyFont="1" applyFill="1" applyAlignment="1">
      <alignment horizontal="center" vertical="center" wrapText="1"/>
    </xf>
    <xf numFmtId="0" fontId="58" fillId="2" borderId="0" xfId="562" applyFont="1" applyFill="1" applyBorder="1" applyAlignment="1">
      <alignment horizont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4" fillId="0" borderId="43" xfId="562" applyFont="1" applyBorder="1" applyAlignment="1">
      <alignment horizontal="left" vertical="center" wrapText="1"/>
    </xf>
    <xf numFmtId="0" fontId="64" fillId="0" borderId="44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5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0" fontId="64" fillId="0" borderId="38" xfId="562" applyFont="1" applyBorder="1" applyAlignment="1">
      <alignment horizontal="center" vertical="center" wrapText="1"/>
    </xf>
    <xf numFmtId="0" fontId="64" fillId="0" borderId="39" xfId="562" applyFont="1" applyBorder="1" applyAlignment="1">
      <alignment horizontal="center" vertical="center" wrapText="1"/>
    </xf>
    <xf numFmtId="0" fontId="64" fillId="0" borderId="32" xfId="562" applyFont="1" applyBorder="1" applyAlignment="1">
      <alignment horizontal="center" vertical="center" wrapText="1"/>
    </xf>
    <xf numFmtId="0" fontId="63" fillId="0" borderId="57" xfId="561" applyFont="1" applyBorder="1" applyAlignment="1">
      <alignment horizontal="left" vertical="center" wrapText="1"/>
    </xf>
    <xf numFmtId="0" fontId="63" fillId="0" borderId="58" xfId="561" applyFont="1" applyBorder="1" applyAlignment="1">
      <alignment horizontal="left" vertical="center" wrapText="1"/>
    </xf>
    <xf numFmtId="0" fontId="63" fillId="0" borderId="59" xfId="561" applyFont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3" fillId="0" borderId="37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0" fontId="63" fillId="0" borderId="33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3" fillId="0" borderId="54" xfId="562" applyFont="1" applyBorder="1" applyAlignment="1">
      <alignment horizontal="left" vertical="center" wrapText="1"/>
    </xf>
    <xf numFmtId="0" fontId="63" fillId="0" borderId="55" xfId="562" applyFont="1" applyBorder="1" applyAlignment="1">
      <alignment horizontal="left" vertical="center" wrapText="1"/>
    </xf>
    <xf numFmtId="0" fontId="63" fillId="0" borderId="56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56" fillId="0" borderId="48" xfId="562" applyFont="1" applyBorder="1" applyAlignment="1">
      <alignment horizontal="left" vertical="center" wrapText="1"/>
    </xf>
    <xf numFmtId="0" fontId="65" fillId="0" borderId="38" xfId="561" applyFont="1" applyBorder="1" applyAlignment="1">
      <alignment horizontal="left" vertical="center" wrapText="1"/>
    </xf>
    <xf numFmtId="0" fontId="65" fillId="0" borderId="39" xfId="561" applyFont="1" applyBorder="1" applyAlignment="1">
      <alignment horizontal="left" vertical="center" wrapText="1"/>
    </xf>
    <xf numFmtId="0" fontId="65" fillId="0" borderId="52" xfId="561" applyFont="1" applyBorder="1" applyAlignment="1">
      <alignment horizontal="left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5" fillId="0" borderId="38" xfId="561" applyFont="1" applyBorder="1" applyAlignment="1">
      <alignment horizontal="center" vertical="center" wrapText="1"/>
    </xf>
    <xf numFmtId="0" fontId="65" fillId="0" borderId="39" xfId="561" applyFont="1" applyBorder="1" applyAlignment="1">
      <alignment horizontal="center" vertical="center" wrapText="1"/>
    </xf>
    <xf numFmtId="0" fontId="65" fillId="0" borderId="32" xfId="561" applyFont="1" applyBorder="1" applyAlignment="1">
      <alignment horizontal="center" vertical="center" wrapText="1"/>
    </xf>
    <xf numFmtId="0" fontId="62" fillId="0" borderId="38" xfId="562" applyFont="1" applyBorder="1" applyAlignment="1">
      <alignment horizontal="left" vertical="center" wrapText="1"/>
    </xf>
    <xf numFmtId="0" fontId="62" fillId="0" borderId="39" xfId="562" applyFont="1" applyBorder="1" applyAlignment="1">
      <alignment horizontal="left" vertical="center" wrapText="1"/>
    </xf>
    <xf numFmtId="0" fontId="62" fillId="0" borderId="52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34" t="s">
        <v>58</v>
      </c>
      <c r="B3" s="134"/>
      <c r="C3" s="134"/>
      <c r="D3" s="134"/>
      <c r="E3" s="134"/>
      <c r="F3" s="134"/>
      <c r="G3" s="134"/>
      <c r="H3" s="134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37" t="s">
        <v>1</v>
      </c>
      <c r="B9" s="138" t="s">
        <v>2</v>
      </c>
      <c r="C9" s="137" t="s">
        <v>3</v>
      </c>
      <c r="D9" s="139" t="s">
        <v>78</v>
      </c>
      <c r="E9" s="139"/>
      <c r="F9" s="139"/>
      <c r="G9" s="139"/>
      <c r="H9" s="137" t="s">
        <v>79</v>
      </c>
    </row>
    <row r="10" spans="1:8" ht="12.75" customHeight="1" x14ac:dyDescent="0.2">
      <c r="A10" s="137"/>
      <c r="B10" s="138"/>
      <c r="C10" s="137"/>
      <c r="D10" s="137" t="s">
        <v>4</v>
      </c>
      <c r="E10" s="140" t="s">
        <v>5</v>
      </c>
      <c r="F10" s="137" t="s">
        <v>6</v>
      </c>
      <c r="G10" s="137" t="s">
        <v>7</v>
      </c>
      <c r="H10" s="137"/>
    </row>
    <row r="11" spans="1:8" x14ac:dyDescent="0.2">
      <c r="A11" s="137"/>
      <c r="B11" s="138"/>
      <c r="C11" s="137"/>
      <c r="D11" s="137"/>
      <c r="E11" s="141"/>
      <c r="F11" s="137"/>
      <c r="G11" s="137"/>
      <c r="H11" s="137"/>
    </row>
    <row r="12" spans="1:8" x14ac:dyDescent="0.2">
      <c r="A12" s="137"/>
      <c r="B12" s="138"/>
      <c r="C12" s="137"/>
      <c r="D12" s="137"/>
      <c r="E12" s="142"/>
      <c r="F12" s="137"/>
      <c r="G12" s="137"/>
      <c r="H12" s="137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35" t="s">
        <v>8</v>
      </c>
      <c r="B14" s="136"/>
      <c r="C14" s="136"/>
      <c r="D14" s="136"/>
      <c r="E14" s="136"/>
      <c r="F14" s="136"/>
      <c r="G14" s="136"/>
      <c r="H14" s="136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35" t="s">
        <v>12</v>
      </c>
      <c r="B17" s="136"/>
      <c r="C17" s="136"/>
      <c r="D17" s="136"/>
      <c r="E17" s="136"/>
      <c r="F17" s="136"/>
      <c r="G17" s="136"/>
      <c r="H17" s="136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35" t="s">
        <v>14</v>
      </c>
      <c r="B19" s="136"/>
      <c r="C19" s="136"/>
      <c r="D19" s="136"/>
      <c r="E19" s="136"/>
      <c r="F19" s="136"/>
      <c r="G19" s="136"/>
      <c r="H19" s="136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35" t="s">
        <v>16</v>
      </c>
      <c r="B21" s="136"/>
      <c r="C21" s="136"/>
      <c r="D21" s="136"/>
      <c r="E21" s="136"/>
      <c r="F21" s="136"/>
      <c r="G21" s="136"/>
      <c r="H21" s="136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35" t="s">
        <v>18</v>
      </c>
      <c r="B23" s="136"/>
      <c r="C23" s="136"/>
      <c r="D23" s="136"/>
      <c r="E23" s="136"/>
      <c r="F23" s="136"/>
      <c r="G23" s="136"/>
      <c r="H23" s="136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35" t="s">
        <v>21</v>
      </c>
      <c r="B26" s="136"/>
      <c r="C26" s="136"/>
      <c r="D26" s="136"/>
      <c r="E26" s="136"/>
      <c r="F26" s="136"/>
      <c r="G26" s="136"/>
      <c r="H26" s="136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35" t="s">
        <v>24</v>
      </c>
      <c r="B29" s="136"/>
      <c r="C29" s="136"/>
      <c r="D29" s="136"/>
      <c r="E29" s="136"/>
      <c r="F29" s="136"/>
      <c r="G29" s="136"/>
      <c r="H29" s="136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35" t="s">
        <v>32</v>
      </c>
      <c r="B35" s="136"/>
      <c r="C35" s="136"/>
      <c r="D35" s="136"/>
      <c r="E35" s="136"/>
      <c r="F35" s="136"/>
      <c r="G35" s="136"/>
      <c r="H35" s="136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35" t="s">
        <v>35</v>
      </c>
      <c r="B38" s="136"/>
      <c r="C38" s="136"/>
      <c r="D38" s="136"/>
      <c r="E38" s="136"/>
      <c r="F38" s="136"/>
      <c r="G38" s="136"/>
      <c r="H38" s="136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35" t="s">
        <v>38</v>
      </c>
      <c r="B42" s="136"/>
      <c r="C42" s="136"/>
      <c r="D42" s="136"/>
      <c r="E42" s="136"/>
      <c r="F42" s="136"/>
      <c r="G42" s="136"/>
      <c r="H42" s="136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35" t="s">
        <v>42</v>
      </c>
      <c r="B45" s="136"/>
      <c r="C45" s="136"/>
      <c r="D45" s="136"/>
      <c r="E45" s="136"/>
      <c r="F45" s="136"/>
      <c r="G45" s="136"/>
      <c r="H45" s="136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52">
        <v>10</v>
      </c>
      <c r="B49" s="155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27"/>
      <c r="R49" s="127"/>
    </row>
    <row r="50" spans="1:18" s="30" customFormat="1" x14ac:dyDescent="0.2">
      <c r="A50" s="153"/>
      <c r="B50" s="156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27"/>
      <c r="R50" s="127"/>
    </row>
    <row r="51" spans="1:18" s="30" customFormat="1" x14ac:dyDescent="0.2">
      <c r="A51" s="153"/>
      <c r="B51" s="156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27"/>
      <c r="R51" s="127"/>
    </row>
    <row r="52" spans="1:18" s="30" customFormat="1" x14ac:dyDescent="0.2">
      <c r="A52" s="153"/>
      <c r="B52" s="156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27"/>
      <c r="R52" s="127"/>
    </row>
    <row r="53" spans="1:18" s="30" customFormat="1" x14ac:dyDescent="0.2">
      <c r="A53" s="154"/>
      <c r="B53" s="157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27"/>
      <c r="R53" s="127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46" t="s">
        <v>73</v>
      </c>
      <c r="B55" s="147"/>
      <c r="C55" s="148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49" t="s">
        <v>74</v>
      </c>
      <c r="B56" s="150"/>
      <c r="C56" s="151"/>
      <c r="D56" s="37"/>
      <c r="E56" s="37"/>
      <c r="F56" s="37"/>
      <c r="G56" s="37"/>
      <c r="H56" s="38"/>
    </row>
    <row r="57" spans="1:18" x14ac:dyDescent="0.2">
      <c r="A57" s="149" t="s">
        <v>75</v>
      </c>
      <c r="B57" s="150"/>
      <c r="C57" s="151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128" t="s">
        <v>59</v>
      </c>
      <c r="B58" s="129"/>
      <c r="C58" s="129"/>
      <c r="D58" s="129"/>
      <c r="E58" s="129"/>
      <c r="F58" s="129"/>
      <c r="G58" s="129"/>
      <c r="H58" s="130"/>
    </row>
    <row r="59" spans="1:18" x14ac:dyDescent="0.2">
      <c r="A59" s="56" t="s">
        <v>66</v>
      </c>
      <c r="B59" s="56">
        <v>2019</v>
      </c>
      <c r="C59" s="39" t="s">
        <v>67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68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60</v>
      </c>
      <c r="B61" s="56">
        <v>2021</v>
      </c>
      <c r="C61" s="39" t="s">
        <v>69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61</v>
      </c>
      <c r="B62" s="56">
        <v>2022</v>
      </c>
      <c r="C62" s="39" t="s">
        <v>70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62</v>
      </c>
      <c r="B63" s="56">
        <v>2023</v>
      </c>
      <c r="C63" s="39" t="s">
        <v>68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71</v>
      </c>
      <c r="B64" s="56">
        <v>2024</v>
      </c>
      <c r="C64" s="39" t="s">
        <v>68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131" t="s">
        <v>51</v>
      </c>
      <c r="B65" s="132"/>
      <c r="C65" s="133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43" t="s">
        <v>63</v>
      </c>
      <c r="B66" s="144"/>
      <c r="C66" s="145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abSelected="1" zoomScaleNormal="100" workbookViewId="0">
      <selection activeCell="X47" sqref="X47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6" customWidth="1"/>
    <col min="7" max="7" width="9.5703125" style="41" hidden="1" customWidth="1"/>
    <col min="8" max="8" width="38" style="41" hidden="1" customWidth="1"/>
    <col min="9" max="11" width="0" style="41" hidden="1" customWidth="1"/>
    <col min="12" max="12" width="13.85546875" style="41" hidden="1" customWidth="1"/>
    <col min="13" max="13" width="13.7109375" style="41" hidden="1" customWidth="1"/>
    <col min="14" max="14" width="13.5703125" style="41" hidden="1" customWidth="1"/>
    <col min="15" max="20" width="0" style="41" hidden="1" customWidth="1"/>
    <col min="21" max="16384" width="9.140625" style="41"/>
  </cols>
  <sheetData>
    <row r="1" spans="1:20" s="42" customFormat="1" ht="11.25" x14ac:dyDescent="0.2">
      <c r="A1" s="63"/>
      <c r="B1" s="63"/>
      <c r="C1" s="63"/>
      <c r="D1" s="63"/>
      <c r="E1" s="63"/>
      <c r="F1" s="84"/>
    </row>
    <row r="2" spans="1:20" s="43" customFormat="1" ht="9" customHeight="1" x14ac:dyDescent="0.25">
      <c r="A2" s="185"/>
      <c r="B2" s="185"/>
      <c r="C2" s="185"/>
      <c r="D2" s="185"/>
      <c r="E2" s="185"/>
      <c r="F2" s="185"/>
    </row>
    <row r="3" spans="1:20" s="44" customFormat="1" ht="53.25" customHeight="1" x14ac:dyDescent="0.25">
      <c r="A3" s="166" t="s">
        <v>114</v>
      </c>
      <c r="B3" s="166"/>
      <c r="C3" s="166"/>
      <c r="D3" s="166"/>
      <c r="E3" s="166"/>
      <c r="F3" s="166"/>
      <c r="H3" s="165" t="s">
        <v>109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0" s="46" customFormat="1" ht="13.5" customHeight="1" thickBot="1" x14ac:dyDescent="0.25">
      <c r="A4" s="45"/>
      <c r="B4" s="45"/>
      <c r="C4" s="45"/>
      <c r="D4" s="45"/>
      <c r="E4" s="45"/>
      <c r="F4" s="85"/>
      <c r="H4" s="105"/>
      <c r="I4" s="104">
        <v>2015</v>
      </c>
      <c r="J4" s="104">
        <v>2016</v>
      </c>
      <c r="K4" s="104">
        <v>2017</v>
      </c>
      <c r="L4" s="104">
        <v>2018</v>
      </c>
      <c r="M4" s="104">
        <v>2019</v>
      </c>
      <c r="N4" s="104">
        <v>2020</v>
      </c>
      <c r="O4" s="104">
        <v>2021</v>
      </c>
      <c r="P4" s="104">
        <v>2022</v>
      </c>
      <c r="Q4" s="104">
        <v>2023</v>
      </c>
      <c r="R4" s="104">
        <v>2024</v>
      </c>
      <c r="S4" s="104">
        <v>2025</v>
      </c>
      <c r="T4" s="104">
        <v>2026</v>
      </c>
    </row>
    <row r="5" spans="1:20" ht="45.75" customHeight="1" thickBot="1" x14ac:dyDescent="0.25">
      <c r="A5" s="87" t="s">
        <v>53</v>
      </c>
      <c r="B5" s="88" t="s">
        <v>54</v>
      </c>
      <c r="C5" s="88" t="s">
        <v>55</v>
      </c>
      <c r="D5" s="88" t="s">
        <v>83</v>
      </c>
      <c r="E5" s="88" t="s">
        <v>56</v>
      </c>
      <c r="F5" s="89" t="s">
        <v>84</v>
      </c>
      <c r="H5" s="103" t="s">
        <v>93</v>
      </c>
      <c r="I5" s="106">
        <v>1.143</v>
      </c>
      <c r="J5" s="106">
        <v>1.0629999999999999</v>
      </c>
      <c r="K5" s="106">
        <v>1.0369999999999999</v>
      </c>
      <c r="L5" s="106">
        <v>1.0489999999999999</v>
      </c>
      <c r="M5" s="106">
        <v>1.05</v>
      </c>
      <c r="N5" s="106">
        <v>1.044</v>
      </c>
      <c r="O5" s="106">
        <v>1.042</v>
      </c>
      <c r="P5" s="106">
        <v>1.0529999999999999</v>
      </c>
      <c r="Q5" s="106">
        <v>1.054</v>
      </c>
      <c r="R5" s="106">
        <v>1.054</v>
      </c>
      <c r="S5" s="106">
        <v>1.054</v>
      </c>
      <c r="T5" s="106">
        <v>1.054</v>
      </c>
    </row>
    <row r="6" spans="1:20" s="62" customFormat="1" ht="30.75" customHeight="1" x14ac:dyDescent="0.25">
      <c r="A6" s="91">
        <v>1</v>
      </c>
      <c r="B6" s="92" t="s">
        <v>112</v>
      </c>
      <c r="C6" s="93" t="s">
        <v>95</v>
      </c>
      <c r="D6" s="94">
        <v>319.2</v>
      </c>
      <c r="E6" s="95">
        <v>0.1</v>
      </c>
      <c r="F6" s="96">
        <f>D6*E6</f>
        <v>31.92</v>
      </c>
      <c r="H6" s="103" t="s">
        <v>94</v>
      </c>
      <c r="I6" s="106">
        <v>1.143</v>
      </c>
      <c r="J6" s="106">
        <v>1.0629999999999999</v>
      </c>
      <c r="K6" s="106">
        <v>1.0369999999999999</v>
      </c>
      <c r="L6" s="106">
        <v>1.0489999999999999</v>
      </c>
      <c r="M6" s="106">
        <v>1.05</v>
      </c>
      <c r="N6" s="106">
        <v>1.044</v>
      </c>
      <c r="O6" s="106">
        <v>1.042</v>
      </c>
      <c r="P6" s="106">
        <v>1.0489999999999999</v>
      </c>
      <c r="Q6" s="106">
        <v>1.0489999999999999</v>
      </c>
      <c r="R6" s="106">
        <v>1.0489999999999999</v>
      </c>
      <c r="S6" s="106">
        <v>1.0469999999999999</v>
      </c>
      <c r="T6" s="106">
        <v>1.044</v>
      </c>
    </row>
    <row r="7" spans="1:20" s="47" customFormat="1" ht="13.5" customHeight="1" thickBot="1" x14ac:dyDescent="0.25">
      <c r="A7" s="169" t="s">
        <v>86</v>
      </c>
      <c r="B7" s="170"/>
      <c r="C7" s="170"/>
      <c r="D7" s="170"/>
      <c r="E7" s="170"/>
      <c r="F7" s="90">
        <f>SUM(F6:F6)</f>
        <v>31.92</v>
      </c>
    </row>
    <row r="8" spans="1:20" s="62" customFormat="1" x14ac:dyDescent="0.25">
      <c r="A8" s="171" t="s">
        <v>85</v>
      </c>
      <c r="B8" s="172"/>
      <c r="C8" s="172"/>
      <c r="D8" s="172"/>
      <c r="E8" s="172"/>
      <c r="F8" s="173"/>
    </row>
    <row r="9" spans="1:20" s="62" customFormat="1" ht="25.5" x14ac:dyDescent="0.25">
      <c r="A9" s="65"/>
      <c r="B9" s="64" t="s">
        <v>82</v>
      </c>
      <c r="C9" s="66" t="s">
        <v>81</v>
      </c>
      <c r="D9" s="67">
        <f>F7</f>
        <v>31.92</v>
      </c>
      <c r="E9" s="82">
        <v>0.09</v>
      </c>
      <c r="F9" s="68">
        <f>D9*E9</f>
        <v>2.8728000000000002</v>
      </c>
    </row>
    <row r="10" spans="1:20" s="62" customFormat="1" x14ac:dyDescent="0.25">
      <c r="A10" s="65"/>
      <c r="B10" s="64" t="s">
        <v>91</v>
      </c>
      <c r="C10" s="66" t="s">
        <v>105</v>
      </c>
      <c r="D10" s="67">
        <f>F7</f>
        <v>31.92</v>
      </c>
      <c r="E10" s="82">
        <v>1.4999999999999999E-2</v>
      </c>
      <c r="F10" s="68">
        <f t="shared" ref="F10:F21" si="0">D10*E10</f>
        <v>0.4788</v>
      </c>
    </row>
    <row r="11" spans="1:20" s="62" customFormat="1" ht="25.5" x14ac:dyDescent="0.25">
      <c r="A11" s="65"/>
      <c r="B11" s="64" t="s">
        <v>96</v>
      </c>
      <c r="C11" s="66" t="s">
        <v>105</v>
      </c>
      <c r="D11" s="67">
        <f>F7</f>
        <v>31.92</v>
      </c>
      <c r="E11" s="82">
        <v>3.3000000000000002E-2</v>
      </c>
      <c r="F11" s="68">
        <f t="shared" si="0"/>
        <v>1.0533600000000001</v>
      </c>
    </row>
    <row r="12" spans="1:20" s="62" customFormat="1" x14ac:dyDescent="0.25">
      <c r="A12" s="65"/>
      <c r="B12" s="64" t="s">
        <v>120</v>
      </c>
      <c r="C12" s="66" t="s">
        <v>105</v>
      </c>
      <c r="D12" s="67">
        <f>F7</f>
        <v>31.92</v>
      </c>
      <c r="E12" s="82">
        <v>0.06</v>
      </c>
      <c r="F12" s="68">
        <f t="shared" si="0"/>
        <v>1.9152</v>
      </c>
    </row>
    <row r="13" spans="1:20" s="62" customFormat="1" x14ac:dyDescent="0.25">
      <c r="A13" s="65"/>
      <c r="B13" s="64" t="s">
        <v>121</v>
      </c>
      <c r="C13" s="66" t="s">
        <v>105</v>
      </c>
      <c r="D13" s="67">
        <f>F7</f>
        <v>31.92</v>
      </c>
      <c r="E13" s="82">
        <v>0.04</v>
      </c>
      <c r="F13" s="68">
        <f t="shared" si="0"/>
        <v>1.2768000000000002</v>
      </c>
    </row>
    <row r="14" spans="1:20" s="62" customFormat="1" x14ac:dyDescent="0.25">
      <c r="A14" s="65"/>
      <c r="B14" s="64" t="s">
        <v>97</v>
      </c>
      <c r="C14" s="66" t="s">
        <v>105</v>
      </c>
      <c r="D14" s="67">
        <f>F7</f>
        <v>31.92</v>
      </c>
      <c r="E14" s="82">
        <v>5.5750000000000001E-2</v>
      </c>
      <c r="F14" s="68">
        <f t="shared" si="0"/>
        <v>1.7795400000000001</v>
      </c>
    </row>
    <row r="15" spans="1:20" s="62" customFormat="1" x14ac:dyDescent="0.25">
      <c r="A15" s="97"/>
      <c r="B15" s="98" t="s">
        <v>57</v>
      </c>
      <c r="C15" s="99" t="s">
        <v>105</v>
      </c>
      <c r="D15" s="100">
        <f>F7</f>
        <v>31.92</v>
      </c>
      <c r="E15" s="101">
        <v>0.03</v>
      </c>
      <c r="F15" s="102">
        <f t="shared" si="0"/>
        <v>0.95760000000000001</v>
      </c>
    </row>
    <row r="16" spans="1:20" s="62" customFormat="1" x14ac:dyDescent="0.25">
      <c r="A16" s="97"/>
      <c r="B16" s="98" t="s">
        <v>99</v>
      </c>
      <c r="C16" s="99" t="s">
        <v>104</v>
      </c>
      <c r="D16" s="100">
        <f>F7</f>
        <v>31.92</v>
      </c>
      <c r="E16" s="101">
        <v>0</v>
      </c>
      <c r="F16" s="102">
        <f t="shared" si="0"/>
        <v>0</v>
      </c>
    </row>
    <row r="17" spans="1:6" s="62" customFormat="1" x14ac:dyDescent="0.25">
      <c r="A17" s="97"/>
      <c r="B17" s="98" t="s">
        <v>100</v>
      </c>
      <c r="C17" s="99" t="s">
        <v>104</v>
      </c>
      <c r="D17" s="100">
        <f>F7</f>
        <v>31.92</v>
      </c>
      <c r="E17" s="101">
        <v>0</v>
      </c>
      <c r="F17" s="102">
        <f t="shared" si="0"/>
        <v>0</v>
      </c>
    </row>
    <row r="18" spans="1:6" s="62" customFormat="1" x14ac:dyDescent="0.25">
      <c r="A18" s="97"/>
      <c r="B18" s="98" t="s">
        <v>101</v>
      </c>
      <c r="C18" s="99" t="s">
        <v>104</v>
      </c>
      <c r="D18" s="100">
        <f>F7</f>
        <v>31.92</v>
      </c>
      <c r="E18" s="101">
        <v>0</v>
      </c>
      <c r="F18" s="102">
        <f t="shared" si="0"/>
        <v>0</v>
      </c>
    </row>
    <row r="19" spans="1:6" s="62" customFormat="1" x14ac:dyDescent="0.25">
      <c r="A19" s="97"/>
      <c r="B19" s="98" t="s">
        <v>102</v>
      </c>
      <c r="C19" s="99" t="s">
        <v>104</v>
      </c>
      <c r="D19" s="100">
        <f>F7</f>
        <v>31.92</v>
      </c>
      <c r="E19" s="101">
        <v>0</v>
      </c>
      <c r="F19" s="102">
        <f t="shared" si="0"/>
        <v>0</v>
      </c>
    </row>
    <row r="20" spans="1:6" s="62" customFormat="1" x14ac:dyDescent="0.25">
      <c r="A20" s="97"/>
      <c r="B20" s="98" t="s">
        <v>103</v>
      </c>
      <c r="C20" s="99" t="s">
        <v>104</v>
      </c>
      <c r="D20" s="100">
        <f>F7</f>
        <v>31.92</v>
      </c>
      <c r="E20" s="101">
        <v>0</v>
      </c>
      <c r="F20" s="102">
        <f t="shared" si="0"/>
        <v>0</v>
      </c>
    </row>
    <row r="21" spans="1:6" s="62" customFormat="1" ht="39" thickBot="1" x14ac:dyDescent="0.3">
      <c r="A21" s="72"/>
      <c r="B21" s="73" t="s">
        <v>98</v>
      </c>
      <c r="C21" s="74" t="s">
        <v>104</v>
      </c>
      <c r="D21" s="75">
        <f>F7</f>
        <v>31.92</v>
      </c>
      <c r="E21" s="83">
        <v>0</v>
      </c>
      <c r="F21" s="76">
        <f t="shared" si="0"/>
        <v>0</v>
      </c>
    </row>
    <row r="22" spans="1:6" s="47" customFormat="1" ht="13.5" customHeight="1" thickBot="1" x14ac:dyDescent="0.25">
      <c r="A22" s="174" t="s">
        <v>86</v>
      </c>
      <c r="B22" s="175"/>
      <c r="C22" s="175"/>
      <c r="D22" s="175"/>
      <c r="E22" s="175"/>
      <c r="F22" s="77">
        <f>SUM(F9:F21,F7)</f>
        <v>42.254100000000001</v>
      </c>
    </row>
    <row r="23" spans="1:6" s="47" customFormat="1" ht="13.5" customHeight="1" thickBot="1" x14ac:dyDescent="0.25">
      <c r="A23" s="176" t="s">
        <v>90</v>
      </c>
      <c r="B23" s="177"/>
      <c r="C23" s="177"/>
      <c r="D23" s="177"/>
      <c r="E23" s="177"/>
      <c r="F23" s="178"/>
    </row>
    <row r="24" spans="1:6" s="47" customFormat="1" ht="13.5" customHeight="1" x14ac:dyDescent="0.2">
      <c r="A24" s="199" t="s">
        <v>87</v>
      </c>
      <c r="B24" s="200"/>
      <c r="C24" s="200"/>
      <c r="D24" s="200"/>
      <c r="E24" s="80">
        <v>0.8</v>
      </c>
      <c r="F24" s="71">
        <f>F22*E24</f>
        <v>33.803280000000001</v>
      </c>
    </row>
    <row r="25" spans="1:6" s="47" customFormat="1" ht="13.5" customHeight="1" x14ac:dyDescent="0.2">
      <c r="A25" s="167" t="s">
        <v>88</v>
      </c>
      <c r="B25" s="168"/>
      <c r="C25" s="168"/>
      <c r="D25" s="168"/>
      <c r="E25" s="81">
        <v>0.04</v>
      </c>
      <c r="F25" s="69">
        <f>F22*E25</f>
        <v>1.690164</v>
      </c>
    </row>
    <row r="26" spans="1:6" s="47" customFormat="1" ht="13.5" customHeight="1" x14ac:dyDescent="0.2">
      <c r="A26" s="167" t="s">
        <v>89</v>
      </c>
      <c r="B26" s="168"/>
      <c r="C26" s="168"/>
      <c r="D26" s="168"/>
      <c r="E26" s="81">
        <v>0</v>
      </c>
      <c r="F26" s="69">
        <f>F22*E26</f>
        <v>0</v>
      </c>
    </row>
    <row r="27" spans="1:6" s="47" customFormat="1" ht="13.5" customHeight="1" thickBot="1" x14ac:dyDescent="0.25">
      <c r="A27" s="167" t="s">
        <v>92</v>
      </c>
      <c r="B27" s="168"/>
      <c r="C27" s="168"/>
      <c r="D27" s="168"/>
      <c r="E27" s="81">
        <v>0.16</v>
      </c>
      <c r="F27" s="69">
        <f>F22*E27</f>
        <v>6.760656</v>
      </c>
    </row>
    <row r="28" spans="1:6" s="47" customFormat="1" ht="13.5" customHeight="1" thickBot="1" x14ac:dyDescent="0.25">
      <c r="A28" s="201" t="s">
        <v>115</v>
      </c>
      <c r="B28" s="202"/>
      <c r="C28" s="202"/>
      <c r="D28" s="202"/>
      <c r="E28" s="202"/>
      <c r="F28" s="203"/>
    </row>
    <row r="29" spans="1:6" s="47" customFormat="1" ht="13.5" customHeight="1" x14ac:dyDescent="0.2">
      <c r="A29" s="192" t="s">
        <v>87</v>
      </c>
      <c r="B29" s="193"/>
      <c r="C29" s="193"/>
      <c r="D29" s="194"/>
      <c r="E29" s="78">
        <v>6.43</v>
      </c>
      <c r="F29" s="108">
        <f>F24*E29</f>
        <v>217.35509039999999</v>
      </c>
    </row>
    <row r="30" spans="1:6" s="47" customFormat="1" ht="13.5" customHeight="1" x14ac:dyDescent="0.2">
      <c r="A30" s="186" t="s">
        <v>88</v>
      </c>
      <c r="B30" s="187"/>
      <c r="C30" s="187"/>
      <c r="D30" s="188"/>
      <c r="E30" s="70">
        <v>5.19</v>
      </c>
      <c r="F30" s="109">
        <f>F25*E30</f>
        <v>8.7719511600000004</v>
      </c>
    </row>
    <row r="31" spans="1:6" s="47" customFormat="1" ht="13.5" customHeight="1" x14ac:dyDescent="0.2">
      <c r="A31" s="186" t="s">
        <v>89</v>
      </c>
      <c r="B31" s="187"/>
      <c r="C31" s="187"/>
      <c r="D31" s="188"/>
      <c r="E31" s="70">
        <v>27.67</v>
      </c>
      <c r="F31" s="109">
        <f>F26*E31</f>
        <v>0</v>
      </c>
    </row>
    <row r="32" spans="1:6" s="47" customFormat="1" ht="13.5" customHeight="1" thickBot="1" x14ac:dyDescent="0.25">
      <c r="A32" s="182" t="s">
        <v>106</v>
      </c>
      <c r="B32" s="183"/>
      <c r="C32" s="183"/>
      <c r="D32" s="184"/>
      <c r="E32" s="110">
        <v>10.26</v>
      </c>
      <c r="F32" s="111">
        <f>F27*E32</f>
        <v>69.364330559999999</v>
      </c>
    </row>
    <row r="33" spans="1:7" s="47" customFormat="1" ht="13.5" customHeight="1" thickBot="1" x14ac:dyDescent="0.25">
      <c r="A33" s="204" t="s">
        <v>116</v>
      </c>
      <c r="B33" s="205"/>
      <c r="C33" s="205"/>
      <c r="D33" s="205"/>
      <c r="E33" s="206"/>
      <c r="F33" s="112">
        <f>SUM(F29:F32)</f>
        <v>295.49137211999999</v>
      </c>
    </row>
    <row r="34" spans="1:7" s="79" customFormat="1" ht="13.5" customHeight="1" x14ac:dyDescent="0.2">
      <c r="A34" s="91"/>
      <c r="B34" s="92" t="s">
        <v>107</v>
      </c>
      <c r="C34" s="93" t="str">
        <f>C10</f>
        <v>п. 2.7</v>
      </c>
      <c r="D34" s="113" t="s">
        <v>122</v>
      </c>
      <c r="E34" s="114">
        <v>0.06</v>
      </c>
      <c r="F34" s="96">
        <f>F33*E34</f>
        <v>17.7294823272</v>
      </c>
    </row>
    <row r="35" spans="1:7" s="47" customFormat="1" ht="42" customHeight="1" thickBot="1" x14ac:dyDescent="0.25">
      <c r="A35" s="72"/>
      <c r="B35" s="73" t="s">
        <v>108</v>
      </c>
      <c r="C35" s="74" t="s">
        <v>124</v>
      </c>
      <c r="D35" s="115" t="s">
        <v>113</v>
      </c>
      <c r="E35" s="83">
        <v>0.04</v>
      </c>
      <c r="F35" s="76">
        <f>F33*E35</f>
        <v>11.8196548848</v>
      </c>
    </row>
    <row r="36" spans="1:7" s="47" customFormat="1" ht="27" customHeight="1" thickBot="1" x14ac:dyDescent="0.25">
      <c r="A36" s="201" t="s">
        <v>117</v>
      </c>
      <c r="B36" s="202"/>
      <c r="C36" s="202"/>
      <c r="D36" s="202"/>
      <c r="E36" s="202"/>
      <c r="F36" s="203"/>
    </row>
    <row r="37" spans="1:7" s="47" customFormat="1" ht="27" customHeight="1" x14ac:dyDescent="0.2">
      <c r="A37" s="192" t="s">
        <v>87</v>
      </c>
      <c r="B37" s="193"/>
      <c r="C37" s="193"/>
      <c r="D37" s="194"/>
      <c r="E37" s="80">
        <v>1.0509999999999999</v>
      </c>
      <c r="F37" s="71">
        <f>F29*E37</f>
        <v>228.44020001039999</v>
      </c>
    </row>
    <row r="38" spans="1:7" s="47" customFormat="1" ht="13.5" customHeight="1" x14ac:dyDescent="0.2">
      <c r="A38" s="186" t="s">
        <v>88</v>
      </c>
      <c r="B38" s="187"/>
      <c r="C38" s="187"/>
      <c r="D38" s="188"/>
      <c r="E38" s="81">
        <v>1.0509999999999999</v>
      </c>
      <c r="F38" s="69">
        <f>F30*E38</f>
        <v>9.21932066916</v>
      </c>
    </row>
    <row r="39" spans="1:7" s="47" customFormat="1" ht="13.5" customHeight="1" x14ac:dyDescent="0.2">
      <c r="A39" s="186" t="s">
        <v>89</v>
      </c>
      <c r="B39" s="187"/>
      <c r="C39" s="187"/>
      <c r="D39" s="188"/>
      <c r="E39" s="81">
        <v>1.0509999999999999</v>
      </c>
      <c r="F39" s="69">
        <f>F31*E39</f>
        <v>0</v>
      </c>
      <c r="G39" s="195" t="s">
        <v>110</v>
      </c>
    </row>
    <row r="40" spans="1:7" s="47" customFormat="1" ht="13.5" customHeight="1" x14ac:dyDescent="0.2">
      <c r="A40" s="186" t="s">
        <v>92</v>
      </c>
      <c r="B40" s="187"/>
      <c r="C40" s="187"/>
      <c r="D40" s="188"/>
      <c r="E40" s="81">
        <v>1.0509999999999999</v>
      </c>
      <c r="F40" s="69">
        <f>(F32-F34)*E40</f>
        <v>54.268225492672791</v>
      </c>
      <c r="G40" s="195"/>
    </row>
    <row r="41" spans="1:7" s="47" customFormat="1" ht="13.5" customHeight="1" thickBot="1" x14ac:dyDescent="0.25">
      <c r="A41" s="189" t="s">
        <v>4</v>
      </c>
      <c r="B41" s="190"/>
      <c r="C41" s="190"/>
      <c r="D41" s="191"/>
      <c r="E41" s="116">
        <v>1.0509999999999999</v>
      </c>
      <c r="F41" s="117">
        <f>F34*E41</f>
        <v>18.6336859258872</v>
      </c>
      <c r="G41" s="195"/>
    </row>
    <row r="42" spans="1:7" s="47" customFormat="1" ht="13.5" customHeight="1" thickBot="1" x14ac:dyDescent="0.25">
      <c r="A42" s="196" t="s">
        <v>118</v>
      </c>
      <c r="B42" s="197"/>
      <c r="C42" s="197"/>
      <c r="D42" s="197"/>
      <c r="E42" s="198"/>
      <c r="F42" s="118">
        <f>SUM(F37:F41)</f>
        <v>310.56143209812001</v>
      </c>
      <c r="G42" s="195"/>
    </row>
    <row r="43" spans="1:7" s="47" customFormat="1" ht="26.25" customHeight="1" thickBot="1" x14ac:dyDescent="0.25">
      <c r="A43" s="179" t="s">
        <v>77</v>
      </c>
      <c r="B43" s="180"/>
      <c r="C43" s="180"/>
      <c r="D43" s="180"/>
      <c r="E43" s="181"/>
      <c r="F43" s="119">
        <f>F42*0.2</f>
        <v>62.112286419624006</v>
      </c>
      <c r="G43" s="107" t="s">
        <v>111</v>
      </c>
    </row>
    <row r="44" spans="1:7" s="47" customFormat="1" ht="13.5" customHeight="1" thickBot="1" x14ac:dyDescent="0.25">
      <c r="A44" s="158" t="s">
        <v>119</v>
      </c>
      <c r="B44" s="159"/>
      <c r="C44" s="159"/>
      <c r="D44" s="159"/>
      <c r="E44" s="160"/>
      <c r="F44" s="120">
        <f>SUM(F42:F43)</f>
        <v>372.67371851774402</v>
      </c>
    </row>
    <row r="45" spans="1:7" s="48" customFormat="1" ht="13.5" customHeight="1" x14ac:dyDescent="0.2">
      <c r="A45" s="91"/>
      <c r="B45" s="92" t="s">
        <v>107</v>
      </c>
      <c r="C45" s="93" t="s">
        <v>123</v>
      </c>
      <c r="D45" s="113" t="s">
        <v>122</v>
      </c>
      <c r="E45" s="114">
        <v>0.06</v>
      </c>
      <c r="F45" s="96">
        <f>F44*E45</f>
        <v>22.360423111064641</v>
      </c>
      <c r="G45" s="47"/>
    </row>
    <row r="46" spans="1:7" s="48" customFormat="1" ht="45" customHeight="1" thickBot="1" x14ac:dyDescent="0.25">
      <c r="A46" s="72"/>
      <c r="B46" s="73" t="s">
        <v>108</v>
      </c>
      <c r="C46" s="74" t="s">
        <v>124</v>
      </c>
      <c r="D46" s="115" t="s">
        <v>113</v>
      </c>
      <c r="E46" s="83">
        <v>0.04</v>
      </c>
      <c r="F46" s="76">
        <f>F44*E46</f>
        <v>14.906948740709762</v>
      </c>
      <c r="G46" s="47"/>
    </row>
    <row r="47" spans="1:7" ht="30" customHeight="1" thickBot="1" x14ac:dyDescent="0.25">
      <c r="A47" s="158" t="s">
        <v>125</v>
      </c>
      <c r="B47" s="159"/>
      <c r="C47" s="159"/>
      <c r="D47" s="159"/>
      <c r="E47" s="160"/>
      <c r="F47" s="121">
        <f t="shared" ref="F47" si="1">F44-F46</f>
        <v>357.76676977703426</v>
      </c>
    </row>
    <row r="48" spans="1:7" ht="16.5" customHeight="1" thickBot="1" x14ac:dyDescent="0.25">
      <c r="A48" s="161" t="s">
        <v>126</v>
      </c>
      <c r="B48" s="162"/>
      <c r="C48" s="162"/>
      <c r="D48" s="162"/>
      <c r="E48" s="163"/>
      <c r="F48" s="122">
        <f t="shared" ref="F48" si="2">F47/1.2</f>
        <v>298.13897481419525</v>
      </c>
    </row>
    <row r="49" spans="1:6" ht="16.5" customHeight="1" thickBot="1" x14ac:dyDescent="0.25">
      <c r="A49" s="158" t="s">
        <v>127</v>
      </c>
      <c r="B49" s="159"/>
      <c r="C49" s="159"/>
      <c r="D49" s="159"/>
      <c r="E49" s="160"/>
      <c r="F49" s="121">
        <f>F48*1000</f>
        <v>298138.97481419524</v>
      </c>
    </row>
    <row r="50" spans="1:6" ht="15" x14ac:dyDescent="0.25">
      <c r="B50" s="50"/>
      <c r="C50" s="50"/>
      <c r="D50" s="50"/>
      <c r="E50" s="50"/>
    </row>
    <row r="51" spans="1:6" ht="15.75" x14ac:dyDescent="0.25">
      <c r="A51" s="123" t="s">
        <v>128</v>
      </c>
      <c r="B51" s="123"/>
      <c r="C51" s="123"/>
      <c r="D51" s="123"/>
      <c r="E51" s="124"/>
      <c r="F51" s="124"/>
    </row>
    <row r="52" spans="1:6" ht="15" x14ac:dyDescent="0.25">
      <c r="B52" s="50"/>
      <c r="C52" s="50"/>
      <c r="D52" s="50"/>
      <c r="E52" s="50"/>
    </row>
    <row r="53" spans="1:6" ht="15.75" x14ac:dyDescent="0.2">
      <c r="A53" s="164"/>
      <c r="B53" s="164"/>
      <c r="C53" s="164"/>
      <c r="D53" s="125"/>
      <c r="E53" s="125"/>
      <c r="F53" s="125"/>
    </row>
    <row r="54" spans="1:6" ht="15.75" x14ac:dyDescent="0.25">
      <c r="A54" s="126"/>
      <c r="B54" s="126"/>
      <c r="C54" s="126"/>
      <c r="D54" s="123"/>
      <c r="E54" s="124"/>
      <c r="F54" s="124"/>
    </row>
    <row r="55" spans="1:6" ht="15.75" x14ac:dyDescent="0.25">
      <c r="A55" s="164"/>
      <c r="B55" s="164"/>
      <c r="C55" s="164"/>
      <c r="D55" s="123"/>
      <c r="E55" s="124"/>
      <c r="F55" s="124"/>
    </row>
    <row r="56" spans="1:6" s="49" customFormat="1" ht="13.5" customHeight="1" x14ac:dyDescent="0.25">
      <c r="A56" s="41"/>
      <c r="B56" s="50"/>
      <c r="C56" s="50"/>
      <c r="D56" s="50"/>
      <c r="E56" s="50"/>
      <c r="F56" s="86"/>
    </row>
    <row r="57" spans="1:6" s="49" customFormat="1" ht="13.5" customHeight="1" x14ac:dyDescent="0.2">
      <c r="A57" s="41"/>
      <c r="B57" s="41"/>
      <c r="C57" s="41"/>
      <c r="D57" s="41"/>
      <c r="E57" s="41"/>
      <c r="F57" s="86"/>
    </row>
  </sheetData>
  <mergeCells count="32">
    <mergeCell ref="G39:G42"/>
    <mergeCell ref="A42:E42"/>
    <mergeCell ref="A24:D24"/>
    <mergeCell ref="A28:F28"/>
    <mergeCell ref="A29:D29"/>
    <mergeCell ref="A33:E33"/>
    <mergeCell ref="A36:F36"/>
    <mergeCell ref="A43:E43"/>
    <mergeCell ref="A44:E44"/>
    <mergeCell ref="A32:D32"/>
    <mergeCell ref="A2:F2"/>
    <mergeCell ref="A40:D40"/>
    <mergeCell ref="A41:D41"/>
    <mergeCell ref="A39:D39"/>
    <mergeCell ref="A38:D38"/>
    <mergeCell ref="A30:D30"/>
    <mergeCell ref="A31:D31"/>
    <mergeCell ref="A37:D37"/>
    <mergeCell ref="H3:T3"/>
    <mergeCell ref="A3:F3"/>
    <mergeCell ref="A25:D25"/>
    <mergeCell ref="A26:D26"/>
    <mergeCell ref="A27:D27"/>
    <mergeCell ref="A7:E7"/>
    <mergeCell ref="A8:F8"/>
    <mergeCell ref="A22:E22"/>
    <mergeCell ref="A23:F23"/>
    <mergeCell ref="A47:E47"/>
    <mergeCell ref="A48:E48"/>
    <mergeCell ref="A49:E49"/>
    <mergeCell ref="A53:C53"/>
    <mergeCell ref="A55:C55"/>
  </mergeCells>
  <pageMargins left="0.70866141732283472" right="0.70866141732283472" top="0.74803149606299213" bottom="0.74803149606299213" header="0.31496062992125984" footer="0.31496062992125984"/>
  <pageSetup paperSize="9" scale="72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2020-12-18T00:17:04Z</cp:lastPrinted>
  <dcterms:created xsi:type="dcterms:W3CDTF">2016-12-11T23:43:31Z</dcterms:created>
  <dcterms:modified xsi:type="dcterms:W3CDTF">2021-03-11T23:35:29Z</dcterms:modified>
</cp:coreProperties>
</file>